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al Analyz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<sst xmlns="http://schemas.openxmlformats.org/spreadsheetml/2006/main" count="55" uniqueCount="55">
  <si>
    <t xml:space="preserve">STR DEAL ANALYZER</t>
  </si>
  <si>
    <t xml:space="preserve">PURCHASE DETAILS</t>
  </si>
  <si>
    <t xml:space="preserve">REVENUE PROJECTIONS</t>
  </si>
  <si>
    <t xml:space="preserve">Property Address</t>
  </si>
  <si>
    <t xml:space="preserve">[Address]</t>
  </si>
  <si>
    <t xml:space="preserve">Avg Nightly Rate (ADR)</t>
  </si>
  <si>
    <t xml:space="preserve">Purchase Price</t>
  </si>
  <si>
    <t xml:space="preserve">Projected Occupancy Rate</t>
  </si>
  <si>
    <t xml:space="preserve">Down Payment %</t>
  </si>
  <si>
    <t xml:space="preserve">Nights Available / Year</t>
  </si>
  <si>
    <t xml:space="preserve">Down Payment $</t>
  </si>
  <si>
    <t xml:space="preserve">Projected Nights Booked</t>
  </si>
  <si>
    <t xml:space="preserve">Loan Amount</t>
  </si>
  <si>
    <t xml:space="preserve">GROSS ANNUAL REVENUE</t>
  </si>
  <si>
    <t xml:space="preserve">Interest Rate</t>
  </si>
  <si>
    <t xml:space="preserve">Platform Fees (avg 3-15%)</t>
  </si>
  <si>
    <t xml:space="preserve">Loan Term (years)</t>
  </si>
  <si>
    <t xml:space="preserve">Platform Fee Amount</t>
  </si>
  <si>
    <t xml:space="preserve">Estimated Closing Costs</t>
  </si>
  <si>
    <t xml:space="preserve">Cleaning Fee per Turnover</t>
  </si>
  <si>
    <t xml:space="preserve">Renovation / Furnishing Budget</t>
  </si>
  <si>
    <t xml:space="preserve">Avg Length of Stay (nights)</t>
  </si>
  <si>
    <t xml:space="preserve">TOTAL CASH NEEDED</t>
  </si>
  <si>
    <t xml:space="preserve">Est. Turnovers / Year</t>
  </si>
  <si>
    <t xml:space="preserve">Total Cleaning Revenue</t>
  </si>
  <si>
    <t xml:space="preserve">NET ANNUAL REVENUE</t>
  </si>
  <si>
    <t xml:space="preserve">ANNUAL OPERATING EXPENSES</t>
  </si>
  <si>
    <t xml:space="preserve">RETURNS ANALYSIS</t>
  </si>
  <si>
    <t xml:space="preserve">Mortgage Payment (annual)</t>
  </si>
  <si>
    <t xml:space="preserve">Net Annual Revenue</t>
  </si>
  <si>
    <t xml:space="preserve">Property Tax</t>
  </si>
  <si>
    <t xml:space="preserve">Total Annual Expenses</t>
  </si>
  <si>
    <t xml:space="preserve">Insurance</t>
  </si>
  <si>
    <t xml:space="preserve">NET OPERATING INCOME (NOI)</t>
  </si>
  <si>
    <t xml:space="preserve">HOA Fees</t>
  </si>
  <si>
    <t xml:space="preserve">Annual Mortgage Payment</t>
  </si>
  <si>
    <t xml:space="preserve">Utilities (electric, gas, water)</t>
  </si>
  <si>
    <t xml:space="preserve">ANNUAL CASH FLOW</t>
  </si>
  <si>
    <t xml:space="preserve">Internet / Cable</t>
  </si>
  <si>
    <t xml:space="preserve">Monthly Cash Flow</t>
  </si>
  <si>
    <t xml:space="preserve">Cleaning / Turnover Costs</t>
  </si>
  <si>
    <t xml:space="preserve">Supplies &amp; Restocking</t>
  </si>
  <si>
    <t xml:space="preserve">Cash-on-Cash Return</t>
  </si>
  <si>
    <t xml:space="preserve">Repairs &amp; Maintenance (budget 1-3%)</t>
  </si>
  <si>
    <t xml:space="preserve">Cap Rate</t>
  </si>
  <si>
    <t xml:space="preserve">Landscaping / Pool</t>
  </si>
  <si>
    <t xml:space="preserve">Gross Rent Multiplier</t>
  </si>
  <si>
    <t xml:space="preserve">Property Management Fee</t>
  </si>
  <si>
    <t xml:space="preserve">Break-Even Occupancy</t>
  </si>
  <si>
    <t xml:space="preserve">Software &amp; Subscriptions</t>
  </si>
  <si>
    <t xml:space="preserve">Revenue per Available Night (RevPAR)</t>
  </si>
  <si>
    <t xml:space="preserve">Marketing / Photography</t>
  </si>
  <si>
    <t xml:space="preserve">Permits &amp; Licenses</t>
  </si>
  <si>
    <t xml:space="preserve">Other</t>
  </si>
  <si>
    <t xml:space="preserve">TOTAL ANNUAL EXPENSES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</si>
</sst>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$#,##0"/>
    <numFmt numFmtId="166" formatCode="0.0%"/>
    <numFmt numFmtId="167" formatCode="#,##0"/>
    <numFmt numFmtId="168" formatCode="0.0\x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C4918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2C2C2C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3"/>
      <color rgb="FFC4918A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C4918A"/>
        <bgColor rgb="FFFF8080"/>
      </patternFill>
    </fill>
    <fill>
      <patternFill patternType="solid">
        <fgColor rgb="FFF5F5F5"/>
        <bgColor rgb="FFE8F5E9"/>
      </patternFill>
    </fill>
    <fill>
      <patternFill patternType="solid">
        <fgColor rgb="FF2C2C2C"/>
        <bgColor rgb="FF333300"/>
      </patternFill>
    </fill>
    <fill>
      <patternFill patternType="solid">
        <fgColor rgb="FFE8F5E9"/>
        <bgColor rgb="FFF5F5F5"/>
      </patternFill>
    </fill>
    <fill>
      <patternFill patternType="solid">
        <fgColor rgb="FFF2E4E1"/>
        <bgColor rgb="FFE8F5E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2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5F5F5"/>
      <rgbColor rgb="FFE8F5E9"/>
      <rgbColor rgb="FF660066"/>
      <rgbColor rgb="FFFF8080"/>
      <rgbColor rgb="FF0066CC"/>
      <rgbColor rgb="FFF2E4E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C4918A"/>
      <rgbColor rgb="FF003366"/>
      <rgbColor rgb="FF339966"/>
      <rgbColor rgb="FF003300"/>
      <rgbColor rgb="FF333300"/>
      <rgbColor rgb="FF993300"/>
      <rgbColor rgb="FF993366"/>
      <rgbColor rgb="FF333399"/>
      <rgbColor rgb="FF2C2C2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4918A"/>
    <pageSetUpPr fitToPage="false"/>
  </sheetPr>
  <dimension ref="A1:E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2"/>
    <col collapsed="false" customWidth="true" hidden="false" outlineLevel="0" max="2" min="2" style="1" width="22"/>
    <col collapsed="false" customWidth="true" hidden="false" outlineLevel="0" max="4" min="4" style="1" width="32"/>
    <col collapsed="false" customWidth="true" hidden="false" outlineLevel="0" max="5" min="5" style="1" width="22"/>
  </cols>
  <sheetData>
    <row r="1" customFormat="false" ht="19.5" hidden="false" customHeight="true" outlineLevel="0" collapsed="false">
      <c r="A1" s="2" t="s">
        <v>0</v>
      </c>
      <c r="B1" s="2"/>
      <c r="C1" s="2"/>
      <c r="D1" s="2"/>
      <c r="E1" s="2"/>
    </row>
    <row r="3" customFormat="false" ht="15" hidden="false" customHeight="true" outlineLevel="0" collapsed="false">
      <c r="A3" s="3" t="s">
        <v>1</v>
      </c>
      <c r="B3" s="3"/>
      <c r="D3" s="3" t="s">
        <v>2</v>
      </c>
      <c r="E3" s="3"/>
    </row>
    <row r="4" customFormat="false" ht="15" hidden="false" customHeight="true" outlineLevel="0" collapsed="false">
      <c r="A4" s="4" t="s">
        <v>3</v>
      </c>
      <c r="B4" s="5" t="s">
        <v>4</v>
      </c>
      <c r="D4" s="4" t="s">
        <v>5</v>
      </c>
      <c r="E4" s="6" t="n">
        <v>0</v>
      </c>
    </row>
    <row r="5" customFormat="false" ht="15" hidden="false" customHeight="true" outlineLevel="0" collapsed="false">
      <c r="A5" s="4" t="s">
        <v>6</v>
      </c>
      <c r="B5" s="6" t="n">
        <v>0</v>
      </c>
      <c r="D5" s="4" t="s">
        <v>7</v>
      </c>
      <c r="E5" s="7" t="n">
        <v>0.65</v>
      </c>
    </row>
    <row r="6" customFormat="false" ht="15" hidden="false" customHeight="true" outlineLevel="0" collapsed="false">
      <c r="A6" s="4" t="s">
        <v>8</v>
      </c>
      <c r="B6" s="7" t="n">
        <v>0.2</v>
      </c>
      <c r="D6" s="4" t="s">
        <v>9</v>
      </c>
      <c r="E6" s="8" t="n">
        <v>365</v>
      </c>
    </row>
    <row r="7" customFormat="false" ht="15" hidden="false" customHeight="true" outlineLevel="0" collapsed="false">
      <c r="A7" s="4" t="s">
        <v>10</v>
      </c>
      <c r="B7" s="9" t="n">
        <f aca="false">B5*B6</f>
        <v>0</v>
      </c>
      <c r="D7" s="4" t="s">
        <v>11</v>
      </c>
      <c r="E7" s="10" t="n">
        <f aca="false">E5*E6</f>
        <v>237.25</v>
      </c>
    </row>
    <row r="8" customFormat="false" ht="15" hidden="false" customHeight="true" outlineLevel="0" collapsed="false">
      <c r="A8" s="4" t="s">
        <v>12</v>
      </c>
      <c r="B8" s="9" t="n">
        <f aca="false">B5-B7</f>
        <v>0</v>
      </c>
      <c r="D8" s="11" t="s">
        <v>13</v>
      </c>
      <c r="E8" s="12" t="n">
        <f aca="false">E4*E7</f>
        <v>0</v>
      </c>
    </row>
    <row r="9" customFormat="false" ht="15" hidden="false" customHeight="true" outlineLevel="0" collapsed="false">
      <c r="A9" s="4" t="s">
        <v>14</v>
      </c>
      <c r="B9" s="7" t="n">
        <v>0.07</v>
      </c>
      <c r="D9" s="4" t="s">
        <v>15</v>
      </c>
      <c r="E9" s="7" t="n">
        <v>0.05</v>
      </c>
    </row>
    <row r="10" customFormat="false" ht="15" hidden="false" customHeight="true" outlineLevel="0" collapsed="false">
      <c r="A10" s="4" t="s">
        <v>16</v>
      </c>
      <c r="B10" s="8" t="n">
        <v>30</v>
      </c>
      <c r="D10" s="4" t="s">
        <v>17</v>
      </c>
      <c r="E10" s="9" t="n">
        <f aca="false">E8*E9</f>
        <v>0</v>
      </c>
    </row>
    <row r="11" customFormat="false" ht="15" hidden="false" customHeight="true" outlineLevel="0" collapsed="false">
      <c r="A11" s="4" t="s">
        <v>18</v>
      </c>
      <c r="B11" s="6" t="n">
        <v>0</v>
      </c>
      <c r="D11" s="4" t="s">
        <v>19</v>
      </c>
      <c r="E11" s="6" t="n">
        <v>0</v>
      </c>
    </row>
    <row r="12" customFormat="false" ht="15" hidden="false" customHeight="true" outlineLevel="0" collapsed="false">
      <c r="A12" s="4" t="s">
        <v>20</v>
      </c>
      <c r="B12" s="6" t="n">
        <v>0</v>
      </c>
      <c r="D12" s="4" t="s">
        <v>21</v>
      </c>
      <c r="E12" s="8" t="n">
        <v>3</v>
      </c>
    </row>
    <row r="13" customFormat="false" ht="15" hidden="false" customHeight="true" outlineLevel="0" collapsed="false">
      <c r="A13" s="11" t="s">
        <v>22</v>
      </c>
      <c r="B13" s="12" t="n">
        <f aca="false">B7+B11+B12</f>
        <v>0</v>
      </c>
      <c r="D13" s="4" t="s">
        <v>23</v>
      </c>
      <c r="E13" s="10" t="n">
        <f aca="false">IF(E12=0,0,E7/E12)</f>
        <v>79.0833333333333</v>
      </c>
    </row>
    <row r="14" customFormat="false" ht="15" hidden="false" customHeight="true" outlineLevel="0" collapsed="false">
      <c r="D14" s="4" t="s">
        <v>24</v>
      </c>
      <c r="E14" s="9" t="n">
        <f aca="false">E11*E13</f>
        <v>0</v>
      </c>
    </row>
    <row r="15" customFormat="false" ht="15" hidden="false" customHeight="true" outlineLevel="0" collapsed="false">
      <c r="D15" s="11" t="s">
        <v>25</v>
      </c>
      <c r="E15" s="12" t="n">
        <f aca="false">E8-E10+E14</f>
        <v>0</v>
      </c>
    </row>
    <row r="18" customFormat="false" ht="15" hidden="false" customHeight="true" outlineLevel="0" collapsed="false">
      <c r="A18" s="3" t="s">
        <v>26</v>
      </c>
      <c r="B18" s="3"/>
      <c r="D18" s="3" t="s">
        <v>27</v>
      </c>
      <c r="E18" s="3"/>
    </row>
    <row r="19" customFormat="false" ht="15" hidden="false" customHeight="true" outlineLevel="0" collapsed="false">
      <c r="A19" s="13" t="s">
        <v>28</v>
      </c>
      <c r="B19" s="9" t="n">
        <f aca="false">IF(B9=0,0,-PMT(B9/12,B10*12,B8)*12)</f>
        <v>0</v>
      </c>
      <c r="D19" s="14" t="s">
        <v>29</v>
      </c>
      <c r="E19" s="15" t="n">
        <f aca="false">E15</f>
        <v>0</v>
      </c>
    </row>
    <row r="20" customFormat="false" ht="15" hidden="false" customHeight="true" outlineLevel="0" collapsed="false">
      <c r="A20" s="13" t="s">
        <v>30</v>
      </c>
      <c r="B20" s="6" t="n">
        <v>0</v>
      </c>
      <c r="D20" s="14" t="s">
        <v>31</v>
      </c>
      <c r="E20" s="15" t="n">
        <f aca="false">B34</f>
        <v>0</v>
      </c>
    </row>
    <row r="21" customFormat="false" ht="15" hidden="false" customHeight="true" outlineLevel="0" collapsed="false">
      <c r="A21" s="13" t="s">
        <v>32</v>
      </c>
      <c r="B21" s="6" t="n">
        <v>0</v>
      </c>
      <c r="D21" s="16" t="s">
        <v>33</v>
      </c>
      <c r="E21" s="15" t="n">
        <f aca="false">E19-E20</f>
        <v>0</v>
      </c>
    </row>
    <row r="22" customFormat="false" ht="15" hidden="false" customHeight="true" outlineLevel="0" collapsed="false">
      <c r="A22" s="13" t="s">
        <v>34</v>
      </c>
      <c r="B22" s="6" t="n">
        <v>0</v>
      </c>
      <c r="D22" s="14" t="s">
        <v>35</v>
      </c>
      <c r="E22" s="15" t="n">
        <f aca="false">B19</f>
        <v>0</v>
      </c>
    </row>
    <row r="23" customFormat="false" ht="15.75" hidden="false" customHeight="true" outlineLevel="0" collapsed="false">
      <c r="A23" s="13" t="s">
        <v>36</v>
      </c>
      <c r="B23" s="6" t="n">
        <v>0</v>
      </c>
      <c r="D23" s="17" t="s">
        <v>37</v>
      </c>
      <c r="E23" s="18" t="n">
        <f aca="false">E21-E22</f>
        <v>0</v>
      </c>
    </row>
    <row r="24" customFormat="false" ht="15" hidden="false" customHeight="true" outlineLevel="0" collapsed="false">
      <c r="A24" s="13" t="s">
        <v>38</v>
      </c>
      <c r="B24" s="6" t="n">
        <v>0</v>
      </c>
      <c r="D24" s="14" t="s">
        <v>39</v>
      </c>
      <c r="E24" s="15" t="n">
        <f aca="false">E23/12</f>
        <v>0</v>
      </c>
    </row>
    <row r="25" customFormat="false" ht="15" hidden="false" customHeight="true" outlineLevel="0" collapsed="false">
      <c r="A25" s="13" t="s">
        <v>40</v>
      </c>
      <c r="B25" s="6" t="n">
        <v>0</v>
      </c>
    </row>
    <row r="26" customFormat="false" ht="15.75" hidden="false" customHeight="true" outlineLevel="0" collapsed="false">
      <c r="A26" s="13" t="s">
        <v>41</v>
      </c>
      <c r="B26" s="6" t="n">
        <v>0</v>
      </c>
      <c r="D26" s="17" t="s">
        <v>42</v>
      </c>
      <c r="E26" s="19" t="n">
        <f aca="false">IF(B13=0,0,E23/B13)</f>
        <v>0</v>
      </c>
    </row>
    <row r="27" customFormat="false" ht="15" hidden="false" customHeight="true" outlineLevel="0" collapsed="false">
      <c r="A27" s="13" t="s">
        <v>43</v>
      </c>
      <c r="B27" s="6" t="n">
        <v>0</v>
      </c>
      <c r="D27" s="14" t="s">
        <v>44</v>
      </c>
      <c r="E27" s="20" t="n">
        <f aca="false">IF(B5=0,0,E21/B5)</f>
        <v>0</v>
      </c>
    </row>
    <row r="28" customFormat="false" ht="15" hidden="false" customHeight="true" outlineLevel="0" collapsed="false">
      <c r="A28" s="13" t="s">
        <v>45</v>
      </c>
      <c r="B28" s="6" t="n">
        <v>0</v>
      </c>
      <c r="D28" s="14" t="s">
        <v>46</v>
      </c>
      <c r="E28" s="21" t="n">
        <f aca="false">IF(E8=0,0,B5/E8)</f>
        <v>0</v>
      </c>
    </row>
    <row r="29" customFormat="false" ht="15" hidden="false" customHeight="true" outlineLevel="0" collapsed="false">
      <c r="A29" s="13" t="s">
        <v>47</v>
      </c>
      <c r="B29" s="6" t="n">
        <v>0</v>
      </c>
      <c r="D29" s="14" t="s">
        <v>48</v>
      </c>
      <c r="E29" s="20" t="n">
        <f aca="false">IF(E4=0,0,IF(E6=0,0,E20/(E4*E6)))</f>
        <v>0</v>
      </c>
    </row>
    <row r="30" customFormat="false" ht="15" hidden="false" customHeight="true" outlineLevel="0" collapsed="false">
      <c r="A30" s="13" t="s">
        <v>49</v>
      </c>
      <c r="B30" s="6" t="n">
        <v>0</v>
      </c>
      <c r="D30" s="14" t="s">
        <v>50</v>
      </c>
      <c r="E30" s="15" t="n">
        <f aca="false">IF(E6=0,0,E15/E6)</f>
        <v>0</v>
      </c>
    </row>
    <row r="31" customFormat="false" ht="15" hidden="false" customHeight="true" outlineLevel="0" collapsed="false">
      <c r="A31" s="13" t="s">
        <v>51</v>
      </c>
      <c r="B31" s="6" t="n">
        <v>0</v>
      </c>
    </row>
    <row r="32" customFormat="false" ht="15" hidden="false" customHeight="true" outlineLevel="0" collapsed="false">
      <c r="A32" s="13" t="s">
        <v>52</v>
      </c>
      <c r="B32" s="6" t="n">
        <v>0</v>
      </c>
    </row>
    <row r="33" customFormat="false" ht="15" hidden="false" customHeight="true" outlineLevel="0" collapsed="false">
      <c r="A33" s="13" t="s">
        <v>53</v>
      </c>
      <c r="B33" s="6" t="n">
        <v>0</v>
      </c>
    </row>
    <row r="34" customFormat="false" ht="15" hidden="false" customHeight="true" outlineLevel="0" collapsed="false">
      <c r="A34" s="22" t="s">
        <v>54</v>
      </c>
      <c r="B34" s="23" t="n">
        <f aca="false">SUM(B19:B33)</f>
        <v>0</v>
      </c>
    </row>
  </sheetData>
  <mergeCells count="5">
    <mergeCell ref="A1:E1"/>
    <mergeCell ref="A3:B3"/>
    <mergeCell ref="D3:E3"/>
    <mergeCell ref="A18:B18"/>
    <mergeCell ref="D18:E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2026-03-16T16:13:13Z</dcterms:created>
  <dc:creator>openpyxl</dc:creator>
  <dc:description/>
  <dc:language>en-US</dc:language>
  <cp:lastModifiedBy/>
  <dcterms:modified xsi:type="dcterms:W3CDTF">2026-03-16T16:36:06Z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